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1" i="1" l="1"/>
  <c r="E10" i="1"/>
  <c r="E14" i="1"/>
  <c r="E17" i="1"/>
  <c r="E20" i="1"/>
  <c r="E22" i="1"/>
  <c r="E26" i="1"/>
  <c r="E31" i="1"/>
  <c r="E33" i="1"/>
  <c r="E36" i="1"/>
  <c r="E39" i="1"/>
  <c r="E42" i="1"/>
  <c r="E45" i="1"/>
  <c r="C44" i="1" l="1"/>
  <c r="C43" i="1" s="1"/>
  <c r="C41" i="1"/>
  <c r="C40" i="1" s="1"/>
  <c r="C38" i="1"/>
  <c r="C37" i="1" s="1"/>
  <c r="C35" i="1"/>
  <c r="C34" i="1" s="1"/>
  <c r="C32" i="1"/>
  <c r="C30" i="1"/>
  <c r="C25" i="1"/>
  <c r="C24" i="1" s="1"/>
  <c r="C23" i="1" s="1"/>
  <c r="C21" i="1"/>
  <c r="C19" i="1"/>
  <c r="C16" i="1"/>
  <c r="C13" i="1"/>
  <c r="C12" i="1" s="1"/>
  <c r="C9" i="1"/>
  <c r="C8" i="1" s="1"/>
  <c r="D44" i="1"/>
  <c r="D41" i="1"/>
  <c r="E41" i="1" s="1"/>
  <c r="D38" i="1"/>
  <c r="D35" i="1"/>
  <c r="E35" i="1" s="1"/>
  <c r="D32" i="1"/>
  <c r="E32" i="1" s="1"/>
  <c r="D30" i="1"/>
  <c r="D25" i="1"/>
  <c r="D21" i="1"/>
  <c r="E21" i="1" s="1"/>
  <c r="D19" i="1"/>
  <c r="E19" i="1" s="1"/>
  <c r="D16" i="1"/>
  <c r="E16" i="1" s="1"/>
  <c r="D13" i="1"/>
  <c r="D9" i="1"/>
  <c r="E38" i="1" l="1"/>
  <c r="E44" i="1"/>
  <c r="C18" i="1"/>
  <c r="D29" i="1"/>
  <c r="E30" i="1"/>
  <c r="D24" i="1"/>
  <c r="E25" i="1"/>
  <c r="D12" i="1"/>
  <c r="E12" i="1" s="1"/>
  <c r="E13" i="1"/>
  <c r="D8" i="1"/>
  <c r="E8" i="1" s="1"/>
  <c r="E9" i="1"/>
  <c r="D18" i="1"/>
  <c r="E18" i="1" s="1"/>
  <c r="D37" i="1"/>
  <c r="E37" i="1" s="1"/>
  <c r="D40" i="1"/>
  <c r="E40" i="1" s="1"/>
  <c r="D43" i="1"/>
  <c r="E43" i="1" s="1"/>
  <c r="C15" i="1"/>
  <c r="C7" i="1" s="1"/>
  <c r="C29" i="1"/>
  <c r="D34" i="1"/>
  <c r="E34" i="1" s="1"/>
  <c r="H44" i="1"/>
  <c r="H43" i="1" s="1"/>
  <c r="H35" i="1"/>
  <c r="H34" i="1" s="1"/>
  <c r="C27" i="1" l="1"/>
  <c r="C46" i="1" s="1"/>
  <c r="C28" i="1"/>
  <c r="E29" i="1"/>
  <c r="D28" i="1"/>
  <c r="D23" i="1"/>
  <c r="E23" i="1" s="1"/>
  <c r="E24" i="1"/>
  <c r="D15" i="1"/>
  <c r="E15" i="1" s="1"/>
  <c r="D27" i="1" l="1"/>
  <c r="E27" i="1" s="1"/>
  <c r="E28" i="1"/>
  <c r="D7" i="1"/>
  <c r="E7" i="1" s="1"/>
  <c r="G38" i="1"/>
  <c r="G37" i="1" s="1"/>
  <c r="H38" i="1"/>
  <c r="H37" i="1" s="1"/>
  <c r="G41" i="1"/>
  <c r="G40" i="1" s="1"/>
  <c r="H41" i="1"/>
  <c r="H40" i="1" s="1"/>
  <c r="G30" i="1"/>
  <c r="H30" i="1"/>
  <c r="G32" i="1"/>
  <c r="H32" i="1"/>
  <c r="G25" i="1"/>
  <c r="G24" i="1" s="1"/>
  <c r="G23" i="1" s="1"/>
  <c r="H25" i="1"/>
  <c r="H24" i="1" s="1"/>
  <c r="H23" i="1" s="1"/>
  <c r="G13" i="1"/>
  <c r="G12" i="1" s="1"/>
  <c r="H13" i="1"/>
  <c r="H12" i="1" s="1"/>
  <c r="G16" i="1"/>
  <c r="H16" i="1"/>
  <c r="G19" i="1"/>
  <c r="H19" i="1"/>
  <c r="G21" i="1"/>
  <c r="H21" i="1"/>
  <c r="G9" i="1"/>
  <c r="G8" i="1" s="1"/>
  <c r="H9" i="1"/>
  <c r="H8" i="1" s="1"/>
  <c r="D46" i="1" l="1"/>
  <c r="E46" i="1" s="1"/>
  <c r="G18" i="1"/>
  <c r="G15" i="1" s="1"/>
  <c r="G7" i="1" s="1"/>
  <c r="H29" i="1"/>
  <c r="H18" i="1"/>
  <c r="H15" i="1" s="1"/>
  <c r="H7" i="1" s="1"/>
  <c r="G29" i="1"/>
  <c r="F25" i="1"/>
  <c r="F24" i="1" s="1"/>
  <c r="F23" i="1" s="1"/>
  <c r="G44" i="1" l="1"/>
  <c r="F44" i="1"/>
  <c r="F43" i="1" s="1"/>
  <c r="G35" i="1"/>
  <c r="F35" i="1"/>
  <c r="F34" i="1" s="1"/>
  <c r="F38" i="1"/>
  <c r="F9" i="1"/>
  <c r="G43" i="1" l="1"/>
  <c r="G34" i="1"/>
  <c r="F13" i="1"/>
  <c r="F12" i="1" s="1"/>
  <c r="F41" i="1"/>
  <c r="F40" i="1" s="1"/>
  <c r="F37" i="1"/>
  <c r="F32" i="1"/>
  <c r="F30" i="1"/>
  <c r="F21" i="1"/>
  <c r="F19" i="1"/>
  <c r="F16" i="1"/>
  <c r="F8" i="1"/>
  <c r="F29" i="1" l="1"/>
  <c r="F28" i="1" s="1"/>
  <c r="F27" i="1" s="1"/>
  <c r="F18" i="1"/>
  <c r="F15" i="1" s="1"/>
  <c r="F7" i="1" s="1"/>
  <c r="H28" i="1" l="1"/>
  <c r="H27" i="1" s="1"/>
  <c r="H46" i="1" s="1"/>
  <c r="G28" i="1"/>
  <c r="G27" i="1" s="1"/>
  <c r="G46" i="1" s="1"/>
  <c r="F46" i="1"/>
</calcChain>
</file>

<file path=xl/sharedStrings.xml><?xml version="1.0" encoding="utf-8"?>
<sst xmlns="http://schemas.openxmlformats.org/spreadsheetml/2006/main" count="92" uniqueCount="89">
  <si>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</si>
  <si>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</si>
  <si>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</si>
  <si>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</si>
  <si>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</si>
  <si>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</si>
  <si>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</si>
  <si>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</si>
  <si>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</si>
  <si>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</si>
  <si>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</si>
  <si>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</si>
  <si>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</si>
  <si>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</si>
  <si>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</si>
  <si>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</si>
  <si>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</si>
  <si>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</si>
  <si>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</si>
  <si>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</si>
  <si>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</si>
  <si>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</si>
  <si>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</si>
  <si>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</si>
  <si>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</si>
  <si>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</si>
  <si>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</si>
  <si>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</si>
  <si>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</si>
  <si>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</si>
  <si>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</si>
  <si>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</si>
  <si>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</si>
  <si>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</si>
  <si>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</si>
  <si>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</si>
  <si>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</si>
  <si>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</si>
  <si>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</si>
  <si>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</si>
  <si>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</si>
  <si>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</si>
  <si>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</si>
  <si>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</si>
  <si>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</si>
  <si>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</si>
  <si>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</si>
  <si>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</si>
  <si>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</si>
  <si>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</si>
  <si>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</si>
  <si>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</si>
  <si>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</si>
  <si>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</si>
  <si>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</si>
  <si>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</si>
  <si>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</si>
  <si>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</si>
  <si>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</si>
  <si>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</si>
  <si>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</si>
  <si>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</si>
  <si>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</si>
  <si>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</si>
  <si>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</si>
  <si>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</si>
  <si>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</si>
  <si>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</si>
  <si>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</si>
  <si>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</si>
  <si>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</si>
  <si>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</si>
  <si>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</si>
  <si>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</si>
  <si>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</si>
  <si>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</si>
  <si>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</si>
  <si>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</si>
  <si>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</si>
  <si>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</si>
  <si>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</si>
  <si>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</si>
  <si>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</si>
  <si>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Доходы бюджета муниципального образования «Краснорогское сельское поселение»</t>
  </si>
  <si>
    <t>Утверждено на 2019 год</t>
  </si>
  <si>
    <t>% исполнения</t>
  </si>
  <si>
    <t>Исполнено за 1 полугодие 2019 г.</t>
  </si>
  <si>
    <t>за 1 полугодие 2019 года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</si>
  <si>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29.07.2019 №  47                   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полугодие 2019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</si>
</sst>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zoomScale="90" zoomScaleNormal="90" zoomScaleSheetLayoutView="90" zoomScalePageLayoutView="80" workbookViewId="0">
      <selection activeCell="B1" sqref="B1:J1"/>
    </sheetView>
  </sheetViews>
  <sheetFormatPr defaultRowHeight="15" x14ac:dyDescent="0.25"/>
  <cols>
    <col min="1" max="1" width="27.4257812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20" t="s">
        <v>88</v>
      </c>
      <c r="C1" s="20"/>
      <c r="D1" s="20"/>
      <c r="E1" s="20"/>
      <c r="F1" s="21"/>
      <c r="G1" s="21"/>
      <c r="H1" s="21"/>
      <c r="I1" s="21"/>
      <c r="J1" s="21"/>
    </row>
    <row r="3" spans="1:10" s="16" customFormat="1" ht="18.75" x14ac:dyDescent="0.3">
      <c r="A3" s="22" t="s">
        <v>83</v>
      </c>
      <c r="B3" s="25"/>
      <c r="C3" s="25"/>
      <c r="D3" s="25"/>
      <c r="E3" s="25"/>
      <c r="F3" s="25"/>
      <c r="G3" s="25"/>
      <c r="H3" s="25"/>
    </row>
    <row r="4" spans="1:10" s="16" customFormat="1" ht="18.75" x14ac:dyDescent="0.3">
      <c r="A4" s="22" t="s">
        <v>87</v>
      </c>
      <c r="B4" s="23"/>
      <c r="C4" s="23"/>
      <c r="D4" s="23"/>
      <c r="E4" s="23"/>
      <c r="F4" s="23"/>
      <c r="G4" s="23"/>
      <c r="H4" s="23"/>
      <c r="I4" s="24"/>
    </row>
    <row r="5" spans="1:10" ht="15.75" x14ac:dyDescent="0.25">
      <c r="B5" s="1"/>
      <c r="C5" s="1"/>
      <c r="D5" s="1"/>
      <c r="E5" s="19" t="s">
        <v>61</v>
      </c>
      <c r="H5" s="18" t="s">
        <v>61</v>
      </c>
    </row>
    <row r="6" spans="1:10" s="12" customFormat="1" ht="58.7" customHeight="1" x14ac:dyDescent="0.25">
      <c r="A6" s="11" t="s">
        <v>0</v>
      </c>
      <c r="B6" s="11" t="s">
        <v>1</v>
      </c>
      <c r="C6" s="11" t="s">
        <v>84</v>
      </c>
      <c r="D6" s="11" t="s">
        <v>86</v>
      </c>
      <c r="E6" s="11" t="s">
        <v>85</v>
      </c>
      <c r="F6" s="17" t="s">
        <v>58</v>
      </c>
      <c r="G6" s="17" t="s">
        <v>60</v>
      </c>
      <c r="H6" s="17" t="s">
        <v>59</v>
      </c>
    </row>
    <row r="7" spans="1:10" x14ac:dyDescent="0.25">
      <c r="A7" s="3" t="s">
        <v>2</v>
      </c>
      <c r="B7" s="2" t="s">
        <v>18</v>
      </c>
      <c r="C7" s="9">
        <f>C8+C12+C15+C23</f>
        <v>3633000</v>
      </c>
      <c r="D7" s="9">
        <f>D8+D12+D15+D23</f>
        <v>1658406.99</v>
      </c>
      <c r="E7" s="9">
        <f>D7/C7*100</f>
        <v>45.648417010734931</v>
      </c>
      <c r="F7" s="9">
        <f>F8+F12+F15+F23</f>
        <v>3633000</v>
      </c>
      <c r="G7" s="9">
        <f t="shared" ref="G7:H7" si="0">G8+G12+G15+G23</f>
        <v>2818000</v>
      </c>
      <c r="H7" s="9">
        <f t="shared" si="0"/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197000</v>
      </c>
      <c r="D8" s="9">
        <f>D9</f>
        <v>78008.95</v>
      </c>
      <c r="E8" s="9">
        <f t="shared" ref="E8:E46" si="1">D8/C8*100</f>
        <v>39.598451776649746</v>
      </c>
      <c r="F8" s="9">
        <f>F9</f>
        <v>197000</v>
      </c>
      <c r="G8" s="9">
        <f t="shared" ref="G8:H8" si="2">G9</f>
        <v>206000</v>
      </c>
      <c r="H8" s="9">
        <f t="shared" si="2"/>
        <v>218000</v>
      </c>
    </row>
    <row r="9" spans="1:10" x14ac:dyDescent="0.25">
      <c r="A9" s="3" t="s">
        <v>4</v>
      </c>
      <c r="B9" s="6" t="s">
        <v>20</v>
      </c>
      <c r="C9" s="13">
        <f>C10+C11</f>
        <v>197000</v>
      </c>
      <c r="D9" s="13">
        <f>D10+D11</f>
        <v>78008.95</v>
      </c>
      <c r="E9" s="9">
        <f t="shared" si="1"/>
        <v>39.598451776649746</v>
      </c>
      <c r="F9" s="13">
        <f>F10+F11</f>
        <v>197000</v>
      </c>
      <c r="G9" s="13">
        <f t="shared" ref="G9:H9" si="3">G10+G11</f>
        <v>206000</v>
      </c>
      <c r="H9" s="13">
        <f t="shared" si="3"/>
        <v>218000</v>
      </c>
    </row>
    <row r="10" spans="1:10" ht="52.5" customHeight="1" x14ac:dyDescent="0.25">
      <c r="A10" s="3" t="s">
        <v>5</v>
      </c>
      <c r="B10" s="6" t="s">
        <v>21</v>
      </c>
      <c r="C10" s="13">
        <v>197000</v>
      </c>
      <c r="D10" s="13">
        <v>77147.75</v>
      </c>
      <c r="E10" s="9">
        <f t="shared" si="1"/>
        <v>39.161294416243649</v>
      </c>
      <c r="F10" s="13">
        <v>197000</v>
      </c>
      <c r="G10" s="13">
        <v>206000</v>
      </c>
      <c r="H10" s="13">
        <v>218000</v>
      </c>
    </row>
    <row r="11" spans="1:10" ht="49.5" customHeight="1" x14ac:dyDescent="0.25">
      <c r="A11" s="3" t="s">
        <v>47</v>
      </c>
      <c r="B11" s="6" t="s">
        <v>48</v>
      </c>
      <c r="C11" s="13">
        <v>0</v>
      </c>
      <c r="D11" s="13">
        <v>861.2</v>
      </c>
      <c r="E11" s="9" t="e">
        <f t="shared" si="1"/>
        <v>#DIV/0!</v>
      </c>
      <c r="F11" s="13"/>
      <c r="G11" s="13"/>
      <c r="H11" s="13"/>
    </row>
    <row r="12" spans="1:10" x14ac:dyDescent="0.25">
      <c r="A12" s="3" t="s">
        <v>6</v>
      </c>
      <c r="B12" s="4" t="s">
        <v>22</v>
      </c>
      <c r="C12" s="9">
        <f>C13</f>
        <v>69000</v>
      </c>
      <c r="D12" s="9">
        <f>D13</f>
        <v>680391.3</v>
      </c>
      <c r="E12" s="9">
        <f t="shared" si="1"/>
        <v>986.07434782608698</v>
      </c>
      <c r="F12" s="9">
        <f>F13</f>
        <v>69000</v>
      </c>
      <c r="G12" s="9">
        <f t="shared" ref="G12:H13" si="4">G13</f>
        <v>72000</v>
      </c>
      <c r="H12" s="9">
        <f t="shared" si="4"/>
        <v>75000</v>
      </c>
    </row>
    <row r="13" spans="1:10" x14ac:dyDescent="0.25">
      <c r="A13" s="3" t="s">
        <v>8</v>
      </c>
      <c r="B13" s="6" t="s">
        <v>23</v>
      </c>
      <c r="C13" s="13">
        <f>C14</f>
        <v>69000</v>
      </c>
      <c r="D13" s="13">
        <f>D14</f>
        <v>680391.3</v>
      </c>
      <c r="E13" s="9">
        <f t="shared" si="1"/>
        <v>986.07434782608698</v>
      </c>
      <c r="F13" s="13">
        <f>F14</f>
        <v>69000</v>
      </c>
      <c r="G13" s="13">
        <f t="shared" si="4"/>
        <v>72000</v>
      </c>
      <c r="H13" s="13">
        <f t="shared" si="4"/>
        <v>75000</v>
      </c>
    </row>
    <row r="14" spans="1:10" x14ac:dyDescent="0.25">
      <c r="A14" s="3" t="s">
        <v>46</v>
      </c>
      <c r="B14" s="6" t="s">
        <v>23</v>
      </c>
      <c r="C14" s="13">
        <v>69000</v>
      </c>
      <c r="D14" s="13">
        <v>680391.3</v>
      </c>
      <c r="E14" s="9">
        <f t="shared" si="1"/>
        <v>986.07434782608698</v>
      </c>
      <c r="F14" s="13">
        <v>69000</v>
      </c>
      <c r="G14" s="13">
        <v>72000</v>
      </c>
      <c r="H14" s="13">
        <v>75000</v>
      </c>
    </row>
    <row r="15" spans="1:10" x14ac:dyDescent="0.25">
      <c r="A15" s="3" t="s">
        <v>7</v>
      </c>
      <c r="B15" s="4" t="s">
        <v>24</v>
      </c>
      <c r="C15" s="9">
        <f>C16+C18</f>
        <v>3347000</v>
      </c>
      <c r="D15" s="9">
        <f>D16+D18</f>
        <v>900006.74</v>
      </c>
      <c r="E15" s="9">
        <f t="shared" si="1"/>
        <v>26.889953391096505</v>
      </c>
      <c r="F15" s="9">
        <f>F16+F18</f>
        <v>3347000</v>
      </c>
      <c r="G15" s="9">
        <f t="shared" ref="G15:H15" si="5">G16+G18</f>
        <v>2520000</v>
      </c>
      <c r="H15" s="9">
        <f t="shared" si="5"/>
        <v>2595000</v>
      </c>
    </row>
    <row r="16" spans="1:10" x14ac:dyDescent="0.25">
      <c r="A16" s="3" t="s">
        <v>9</v>
      </c>
      <c r="B16" s="6" t="s">
        <v>25</v>
      </c>
      <c r="C16" s="13">
        <f>C17</f>
        <v>1188000</v>
      </c>
      <c r="D16" s="13">
        <f>D17</f>
        <v>37428.78</v>
      </c>
      <c r="E16" s="9">
        <f t="shared" si="1"/>
        <v>3.1505707070707074</v>
      </c>
      <c r="F16" s="13">
        <f>F17</f>
        <v>1188000</v>
      </c>
      <c r="G16" s="13">
        <f t="shared" ref="G16:H16" si="6">G17</f>
        <v>540000</v>
      </c>
      <c r="H16" s="13">
        <f t="shared" si="6"/>
        <v>588000</v>
      </c>
    </row>
    <row r="17" spans="1:8" ht="29.25" customHeight="1" x14ac:dyDescent="0.25">
      <c r="A17" s="3" t="s">
        <v>10</v>
      </c>
      <c r="B17" s="6" t="s">
        <v>26</v>
      </c>
      <c r="C17" s="13">
        <v>1188000</v>
      </c>
      <c r="D17" s="13">
        <v>37428.78</v>
      </c>
      <c r="E17" s="9">
        <f t="shared" si="1"/>
        <v>3.1505707070707074</v>
      </c>
      <c r="F17" s="13">
        <v>1188000</v>
      </c>
      <c r="G17" s="13">
        <v>540000</v>
      </c>
      <c r="H17" s="13">
        <v>588000</v>
      </c>
    </row>
    <row r="18" spans="1:8" x14ac:dyDescent="0.25">
      <c r="A18" s="3" t="s">
        <v>11</v>
      </c>
      <c r="B18" s="4" t="s">
        <v>27</v>
      </c>
      <c r="C18" s="9">
        <f>C19+C21</f>
        <v>2159000</v>
      </c>
      <c r="D18" s="9">
        <f>D19+D21</f>
        <v>862577.96</v>
      </c>
      <c r="E18" s="9">
        <f t="shared" si="1"/>
        <v>39.95266141732283</v>
      </c>
      <c r="F18" s="9">
        <f>F19+F21</f>
        <v>2159000</v>
      </c>
      <c r="G18" s="9">
        <f t="shared" ref="G18:H18" si="7">G19+G21</f>
        <v>1980000</v>
      </c>
      <c r="H18" s="9">
        <f t="shared" si="7"/>
        <v>2007000</v>
      </c>
    </row>
    <row r="19" spans="1:8" x14ac:dyDescent="0.25">
      <c r="A19" s="3" t="s">
        <v>17</v>
      </c>
      <c r="B19" s="6" t="s">
        <v>28</v>
      </c>
      <c r="C19" s="13">
        <f>C20</f>
        <v>1295400</v>
      </c>
      <c r="D19" s="13">
        <f>D20</f>
        <v>816235.98</v>
      </c>
      <c r="E19" s="9">
        <f t="shared" si="1"/>
        <v>63.01034275127374</v>
      </c>
      <c r="F19" s="13">
        <f>F20</f>
        <v>1295400</v>
      </c>
      <c r="G19" s="13">
        <f t="shared" ref="G19:H19" si="8">G20</f>
        <v>1188000</v>
      </c>
      <c r="H19" s="13">
        <f t="shared" si="8"/>
        <v>1205000</v>
      </c>
    </row>
    <row r="20" spans="1:8" ht="30.2" customHeight="1" x14ac:dyDescent="0.25">
      <c r="A20" s="3" t="s">
        <v>12</v>
      </c>
      <c r="B20" s="6" t="s">
        <v>29</v>
      </c>
      <c r="C20" s="13">
        <v>1295400</v>
      </c>
      <c r="D20" s="13">
        <v>816235.98</v>
      </c>
      <c r="E20" s="9">
        <f t="shared" si="1"/>
        <v>63.01034275127374</v>
      </c>
      <c r="F20" s="13">
        <v>1295400</v>
      </c>
      <c r="G20" s="13">
        <v>1188000</v>
      </c>
      <c r="H20" s="13">
        <v>1205000</v>
      </c>
    </row>
    <row r="21" spans="1:8" x14ac:dyDescent="0.25">
      <c r="A21" s="3" t="s">
        <v>13</v>
      </c>
      <c r="B21" s="6" t="s">
        <v>30</v>
      </c>
      <c r="C21" s="13">
        <f>C22</f>
        <v>863600</v>
      </c>
      <c r="D21" s="13">
        <f>D22</f>
        <v>46341.98</v>
      </c>
      <c r="E21" s="9">
        <f t="shared" si="1"/>
        <v>5.3661394163964804</v>
      </c>
      <c r="F21" s="13">
        <f>F22</f>
        <v>863600</v>
      </c>
      <c r="G21" s="13">
        <f t="shared" ref="G21:H21" si="9">G22</f>
        <v>792000</v>
      </c>
      <c r="H21" s="13">
        <f t="shared" si="9"/>
        <v>802000</v>
      </c>
    </row>
    <row r="22" spans="1:8" ht="33.75" customHeight="1" x14ac:dyDescent="0.25">
      <c r="A22" s="3" t="s">
        <v>14</v>
      </c>
      <c r="B22" s="6" t="s">
        <v>31</v>
      </c>
      <c r="C22" s="13">
        <v>863600</v>
      </c>
      <c r="D22" s="13">
        <v>46341.98</v>
      </c>
      <c r="E22" s="9">
        <f t="shared" si="1"/>
        <v>5.3661394163964804</v>
      </c>
      <c r="F22" s="13">
        <v>863600</v>
      </c>
      <c r="G22" s="13">
        <v>792000</v>
      </c>
      <c r="H22" s="13">
        <v>802000</v>
      </c>
    </row>
    <row r="23" spans="1:8" ht="32.25" customHeight="1" x14ac:dyDescent="0.25">
      <c r="A23" s="3" t="s">
        <v>57</v>
      </c>
      <c r="B23" s="4" t="s">
        <v>55</v>
      </c>
      <c r="C23" s="9">
        <f t="shared" ref="C23:H25" si="10">C24</f>
        <v>20000</v>
      </c>
      <c r="D23" s="9">
        <f t="shared" si="10"/>
        <v>0</v>
      </c>
      <c r="E23" s="9">
        <f t="shared" si="1"/>
        <v>0</v>
      </c>
      <c r="F23" s="9">
        <f t="shared" si="10"/>
        <v>20000</v>
      </c>
      <c r="G23" s="9">
        <f t="shared" si="10"/>
        <v>20000</v>
      </c>
      <c r="H23" s="9">
        <f t="shared" si="10"/>
        <v>20000</v>
      </c>
    </row>
    <row r="24" spans="1:8" ht="63" customHeight="1" x14ac:dyDescent="0.25">
      <c r="A24" s="3" t="s">
        <v>56</v>
      </c>
      <c r="B24" s="6" t="s">
        <v>77</v>
      </c>
      <c r="C24" s="15">
        <f t="shared" si="10"/>
        <v>20000</v>
      </c>
      <c r="D24" s="15">
        <f t="shared" si="10"/>
        <v>0</v>
      </c>
      <c r="E24" s="9">
        <f t="shared" si="1"/>
        <v>0</v>
      </c>
      <c r="F24" s="15">
        <f t="shared" si="10"/>
        <v>20000</v>
      </c>
      <c r="G24" s="15">
        <f t="shared" si="10"/>
        <v>20000</v>
      </c>
      <c r="H24" s="15">
        <f t="shared" si="10"/>
        <v>20000</v>
      </c>
    </row>
    <row r="25" spans="1:8" ht="33.75" customHeight="1" x14ac:dyDescent="0.25">
      <c r="A25" s="3" t="s">
        <v>74</v>
      </c>
      <c r="B25" s="6" t="s">
        <v>76</v>
      </c>
      <c r="C25" s="15">
        <f t="shared" si="10"/>
        <v>20000</v>
      </c>
      <c r="D25" s="15">
        <f t="shared" si="10"/>
        <v>0</v>
      </c>
      <c r="E25" s="9">
        <f t="shared" si="1"/>
        <v>0</v>
      </c>
      <c r="F25" s="15">
        <f t="shared" si="10"/>
        <v>20000</v>
      </c>
      <c r="G25" s="15">
        <f t="shared" si="10"/>
        <v>20000</v>
      </c>
      <c r="H25" s="15">
        <f t="shared" si="10"/>
        <v>20000</v>
      </c>
    </row>
    <row r="26" spans="1:8" ht="29.25" customHeight="1" x14ac:dyDescent="0.25">
      <c r="A26" s="3" t="s">
        <v>73</v>
      </c>
      <c r="B26" s="6" t="s">
        <v>75</v>
      </c>
      <c r="C26" s="15">
        <v>20000</v>
      </c>
      <c r="D26" s="15">
        <v>0</v>
      </c>
      <c r="E26" s="9">
        <f t="shared" si="1"/>
        <v>0</v>
      </c>
      <c r="F26" s="15">
        <v>20000</v>
      </c>
      <c r="G26" s="13">
        <v>20000</v>
      </c>
      <c r="H26" s="13">
        <v>20000</v>
      </c>
    </row>
    <row r="27" spans="1:8" ht="18.75" customHeight="1" x14ac:dyDescent="0.25">
      <c r="A27" s="3" t="s">
        <v>15</v>
      </c>
      <c r="B27" s="4" t="s">
        <v>32</v>
      </c>
      <c r="C27" s="10">
        <f>C28+C43</f>
        <v>4985313.8099999996</v>
      </c>
      <c r="D27" s="10">
        <f>D28+D43</f>
        <v>470096.1</v>
      </c>
      <c r="E27" s="9">
        <f t="shared" si="1"/>
        <v>9.429619035356172</v>
      </c>
      <c r="F27" s="10">
        <f>F28+F43</f>
        <v>4985313.8099999996</v>
      </c>
      <c r="G27" s="10">
        <f t="shared" ref="G27:H27" si="11">G28+G43</f>
        <v>333262.59999999998</v>
      </c>
      <c r="H27" s="10">
        <f t="shared" si="11"/>
        <v>333262.59999999998</v>
      </c>
    </row>
    <row r="28" spans="1:8" ht="33.75" customHeight="1" x14ac:dyDescent="0.25">
      <c r="A28" s="3" t="s">
        <v>16</v>
      </c>
      <c r="B28" s="4" t="s">
        <v>33</v>
      </c>
      <c r="C28" s="10">
        <f>C29+C37+C40+C34</f>
        <v>4986432.26</v>
      </c>
      <c r="D28" s="10">
        <f>D29+D37+D40+D34</f>
        <v>471214.55</v>
      </c>
      <c r="E28" s="9">
        <f t="shared" si="1"/>
        <v>9.4499338490963485</v>
      </c>
      <c r="F28" s="10">
        <f>F29+F37+F40+F34</f>
        <v>4986432.26</v>
      </c>
      <c r="G28" s="10">
        <f t="shared" ref="G28:H28" si="12">G29+G37+G40+G34</f>
        <v>333262.59999999998</v>
      </c>
      <c r="H28" s="10">
        <f t="shared" si="12"/>
        <v>333262.59999999998</v>
      </c>
    </row>
    <row r="29" spans="1:8" ht="21" customHeight="1" x14ac:dyDescent="0.25">
      <c r="A29" s="3" t="s">
        <v>62</v>
      </c>
      <c r="B29" s="6" t="s">
        <v>34</v>
      </c>
      <c r="C29" s="10">
        <f>C30+C32</f>
        <v>353700</v>
      </c>
      <c r="D29" s="10">
        <f>D30+D32</f>
        <v>176851</v>
      </c>
      <c r="E29" s="9">
        <f t="shared" si="1"/>
        <v>50.000282725473568</v>
      </c>
      <c r="F29" s="10">
        <f>F30+F32</f>
        <v>353700</v>
      </c>
      <c r="G29" s="10">
        <f t="shared" ref="G29:H29" si="13">G30+G32</f>
        <v>135000</v>
      </c>
      <c r="H29" s="10">
        <f t="shared" si="13"/>
        <v>135000</v>
      </c>
    </row>
    <row r="30" spans="1:8" ht="18.75" customHeight="1" x14ac:dyDescent="0.25">
      <c r="A30" s="3" t="s">
        <v>63</v>
      </c>
      <c r="B30" s="6" t="s">
        <v>35</v>
      </c>
      <c r="C30" s="13">
        <f>C31</f>
        <v>125000</v>
      </c>
      <c r="D30" s="13">
        <f>D31</f>
        <v>62500</v>
      </c>
      <c r="E30" s="9">
        <f t="shared" si="1"/>
        <v>50</v>
      </c>
      <c r="F30" s="13">
        <f>F31</f>
        <v>125000</v>
      </c>
      <c r="G30" s="13">
        <f t="shared" ref="G30:H30" si="14">G31</f>
        <v>135000</v>
      </c>
      <c r="H30" s="13">
        <f t="shared" si="14"/>
        <v>135000</v>
      </c>
    </row>
    <row r="31" spans="1:8" ht="23.25" customHeight="1" x14ac:dyDescent="0.25">
      <c r="A31" s="3" t="s">
        <v>64</v>
      </c>
      <c r="B31" s="6" t="s">
        <v>36</v>
      </c>
      <c r="C31" s="13">
        <v>125000</v>
      </c>
      <c r="D31" s="13">
        <v>62500</v>
      </c>
      <c r="E31" s="9">
        <f t="shared" si="1"/>
        <v>50</v>
      </c>
      <c r="F31" s="13">
        <v>125000</v>
      </c>
      <c r="G31" s="13">
        <v>135000</v>
      </c>
      <c r="H31" s="13">
        <v>135000</v>
      </c>
    </row>
    <row r="32" spans="1:8" ht="18.75" customHeight="1" x14ac:dyDescent="0.25">
      <c r="A32" s="3" t="s">
        <v>65</v>
      </c>
      <c r="B32" s="6" t="s">
        <v>37</v>
      </c>
      <c r="C32" s="13">
        <f>C33</f>
        <v>228700</v>
      </c>
      <c r="D32" s="13">
        <f>D33</f>
        <v>114351</v>
      </c>
      <c r="E32" s="9">
        <f t="shared" si="1"/>
        <v>50.000437254044606</v>
      </c>
      <c r="F32" s="13">
        <f>F33</f>
        <v>228700</v>
      </c>
      <c r="G32" s="13">
        <f t="shared" ref="G32:H32" si="15">G33</f>
        <v>0</v>
      </c>
      <c r="H32" s="13">
        <f t="shared" si="15"/>
        <v>0</v>
      </c>
    </row>
    <row r="33" spans="1:8" ht="33" customHeight="1" x14ac:dyDescent="0.25">
      <c r="A33" s="3" t="s">
        <v>66</v>
      </c>
      <c r="B33" s="6" t="s">
        <v>38</v>
      </c>
      <c r="C33" s="13">
        <v>228700</v>
      </c>
      <c r="D33" s="13">
        <v>114351</v>
      </c>
      <c r="E33" s="9">
        <f t="shared" si="1"/>
        <v>50.000437254044606</v>
      </c>
      <c r="F33" s="13">
        <v>228700</v>
      </c>
      <c r="G33" s="13">
        <v>0</v>
      </c>
      <c r="H33" s="13">
        <v>0</v>
      </c>
    </row>
    <row r="34" spans="1:8" ht="31.5" customHeight="1" x14ac:dyDescent="0.25">
      <c r="A34" s="3" t="s">
        <v>78</v>
      </c>
      <c r="B34" s="4" t="s">
        <v>49</v>
      </c>
      <c r="C34" s="9">
        <f t="shared" ref="C34:H35" si="16">C35</f>
        <v>156386.65</v>
      </c>
      <c r="D34" s="9">
        <f t="shared" si="16"/>
        <v>0</v>
      </c>
      <c r="E34" s="9">
        <f t="shared" si="1"/>
        <v>0</v>
      </c>
      <c r="F34" s="9">
        <f t="shared" si="16"/>
        <v>156386.65</v>
      </c>
      <c r="G34" s="9">
        <f t="shared" si="16"/>
        <v>0</v>
      </c>
      <c r="H34" s="9">
        <f t="shared" si="16"/>
        <v>0</v>
      </c>
    </row>
    <row r="35" spans="1:8" ht="31.5" customHeight="1" x14ac:dyDescent="0.25">
      <c r="A35" s="3" t="s">
        <v>79</v>
      </c>
      <c r="B35" s="6" t="s">
        <v>50</v>
      </c>
      <c r="C35" s="13">
        <f t="shared" si="16"/>
        <v>156386.65</v>
      </c>
      <c r="D35" s="13">
        <f t="shared" si="16"/>
        <v>0</v>
      </c>
      <c r="E35" s="9">
        <f t="shared" si="1"/>
        <v>0</v>
      </c>
      <c r="F35" s="13">
        <f t="shared" si="16"/>
        <v>156386.65</v>
      </c>
      <c r="G35" s="13">
        <f t="shared" si="16"/>
        <v>0</v>
      </c>
      <c r="H35" s="13">
        <f t="shared" si="16"/>
        <v>0</v>
      </c>
    </row>
    <row r="36" spans="1:8" ht="31.5" customHeight="1" x14ac:dyDescent="0.25">
      <c r="A36" s="3" t="s">
        <v>80</v>
      </c>
      <c r="B36" s="6" t="s">
        <v>50</v>
      </c>
      <c r="C36" s="13">
        <v>156386.65</v>
      </c>
      <c r="D36" s="13">
        <v>0</v>
      </c>
      <c r="E36" s="9">
        <f t="shared" si="1"/>
        <v>0</v>
      </c>
      <c r="F36" s="13">
        <v>156386.65</v>
      </c>
      <c r="G36" s="13">
        <v>0</v>
      </c>
      <c r="H36" s="13">
        <v>0</v>
      </c>
    </row>
    <row r="37" spans="1:8" ht="21" customHeight="1" x14ac:dyDescent="0.25">
      <c r="A37" s="3" t="s">
        <v>67</v>
      </c>
      <c r="B37" s="4" t="s">
        <v>39</v>
      </c>
      <c r="C37" s="10">
        <f>C38</f>
        <v>198262.6</v>
      </c>
      <c r="D37" s="10">
        <f>D38</f>
        <v>99133</v>
      </c>
      <c r="E37" s="9">
        <f t="shared" si="1"/>
        <v>50.000857448656475</v>
      </c>
      <c r="F37" s="10">
        <f>F38</f>
        <v>198262.6</v>
      </c>
      <c r="G37" s="10">
        <f t="shared" ref="G37:H38" si="17">G38</f>
        <v>198262.6</v>
      </c>
      <c r="H37" s="10">
        <f t="shared" si="17"/>
        <v>198262.6</v>
      </c>
    </row>
    <row r="38" spans="1:8" ht="28.5" customHeight="1" x14ac:dyDescent="0.25">
      <c r="A38" s="3" t="s">
        <v>68</v>
      </c>
      <c r="B38" s="7" t="s">
        <v>40</v>
      </c>
      <c r="C38" s="13">
        <f>C39</f>
        <v>198262.6</v>
      </c>
      <c r="D38" s="13">
        <f>D39</f>
        <v>99133</v>
      </c>
      <c r="E38" s="9">
        <f t="shared" si="1"/>
        <v>50.000857448656475</v>
      </c>
      <c r="F38" s="13">
        <f>F39</f>
        <v>198262.6</v>
      </c>
      <c r="G38" s="13">
        <f t="shared" si="17"/>
        <v>198262.6</v>
      </c>
      <c r="H38" s="13">
        <f t="shared" si="17"/>
        <v>198262.6</v>
      </c>
    </row>
    <row r="39" spans="1:8" ht="29.25" customHeight="1" x14ac:dyDescent="0.25">
      <c r="A39" s="3" t="s">
        <v>69</v>
      </c>
      <c r="B39" s="7" t="s">
        <v>41</v>
      </c>
      <c r="C39" s="13">
        <v>198262.6</v>
      </c>
      <c r="D39" s="13">
        <v>99133</v>
      </c>
      <c r="E39" s="9">
        <f t="shared" si="1"/>
        <v>50.000857448656475</v>
      </c>
      <c r="F39" s="13">
        <v>198262.6</v>
      </c>
      <c r="G39" s="13">
        <v>198262.6</v>
      </c>
      <c r="H39" s="13">
        <v>198262.6</v>
      </c>
    </row>
    <row r="40" spans="1:8" ht="15.75" customHeight="1" x14ac:dyDescent="0.25">
      <c r="A40" s="3" t="s">
        <v>70</v>
      </c>
      <c r="B40" s="4" t="s">
        <v>42</v>
      </c>
      <c r="C40" s="9">
        <f>C41</f>
        <v>4278083.01</v>
      </c>
      <c r="D40" s="9">
        <f>D41</f>
        <v>195230.55</v>
      </c>
      <c r="E40" s="9">
        <f t="shared" si="1"/>
        <v>4.5635054192181279</v>
      </c>
      <c r="F40" s="9">
        <f>F41</f>
        <v>4278083.01</v>
      </c>
      <c r="G40" s="9">
        <f t="shared" ref="G40:H41" si="18">G41</f>
        <v>0</v>
      </c>
      <c r="H40" s="9">
        <f t="shared" si="18"/>
        <v>0</v>
      </c>
    </row>
    <row r="41" spans="1:8" ht="46.5" customHeight="1" x14ac:dyDescent="0.25">
      <c r="A41" s="3" t="s">
        <v>71</v>
      </c>
      <c r="B41" s="8" t="s">
        <v>43</v>
      </c>
      <c r="C41" s="13">
        <f>C42</f>
        <v>4278083.01</v>
      </c>
      <c r="D41" s="13">
        <f>D42</f>
        <v>195230.55</v>
      </c>
      <c r="E41" s="9">
        <f t="shared" si="1"/>
        <v>4.5635054192181279</v>
      </c>
      <c r="F41" s="13">
        <f>F42</f>
        <v>4278083.01</v>
      </c>
      <c r="G41" s="9">
        <f t="shared" si="18"/>
        <v>0</v>
      </c>
      <c r="H41" s="9">
        <f t="shared" si="18"/>
        <v>0</v>
      </c>
    </row>
    <row r="42" spans="1:8" ht="50.25" customHeight="1" x14ac:dyDescent="0.25">
      <c r="A42" s="3" t="s">
        <v>72</v>
      </c>
      <c r="B42" s="8" t="s">
        <v>44</v>
      </c>
      <c r="C42" s="14">
        <v>4278083.01</v>
      </c>
      <c r="D42" s="14">
        <v>195230.55</v>
      </c>
      <c r="E42" s="9">
        <f t="shared" si="1"/>
        <v>4.5635054192181279</v>
      </c>
      <c r="F42" s="14">
        <v>4278083.01</v>
      </c>
      <c r="G42" s="14">
        <v>0</v>
      </c>
      <c r="H42" s="13">
        <v>0</v>
      </c>
    </row>
    <row r="43" spans="1:8" ht="30" customHeight="1" x14ac:dyDescent="0.25">
      <c r="A43" s="3" t="s">
        <v>52</v>
      </c>
      <c r="B43" s="2" t="s">
        <v>51</v>
      </c>
      <c r="C43" s="10">
        <f t="shared" ref="C43:H44" si="19">C44</f>
        <v>-1118.45</v>
      </c>
      <c r="D43" s="10">
        <f t="shared" si="19"/>
        <v>-1118.45</v>
      </c>
      <c r="E43" s="9">
        <f t="shared" si="1"/>
        <v>100</v>
      </c>
      <c r="F43" s="10">
        <f t="shared" si="19"/>
        <v>-1118.45</v>
      </c>
      <c r="G43" s="10">
        <f t="shared" si="19"/>
        <v>0</v>
      </c>
      <c r="H43" s="10">
        <f t="shared" si="19"/>
        <v>0</v>
      </c>
    </row>
    <row r="44" spans="1:8" ht="33" customHeight="1" x14ac:dyDescent="0.25">
      <c r="A44" s="3" t="s">
        <v>82</v>
      </c>
      <c r="B44" s="8" t="s">
        <v>53</v>
      </c>
      <c r="C44" s="14">
        <f t="shared" si="19"/>
        <v>-1118.45</v>
      </c>
      <c r="D44" s="14">
        <f t="shared" si="19"/>
        <v>-1118.45</v>
      </c>
      <c r="E44" s="9">
        <f t="shared" si="1"/>
        <v>100</v>
      </c>
      <c r="F44" s="14">
        <f t="shared" si="19"/>
        <v>-1118.45</v>
      </c>
      <c r="G44" s="14">
        <f t="shared" si="19"/>
        <v>0</v>
      </c>
      <c r="H44" s="14">
        <f t="shared" si="19"/>
        <v>0</v>
      </c>
    </row>
    <row r="45" spans="1:8" ht="36" customHeight="1" x14ac:dyDescent="0.25">
      <c r="A45" s="3" t="s">
        <v>81</v>
      </c>
      <c r="B45" s="8" t="s">
        <v>54</v>
      </c>
      <c r="C45" s="14">
        <v>-1118.45</v>
      </c>
      <c r="D45" s="14">
        <v>-1118.45</v>
      </c>
      <c r="E45" s="9">
        <f t="shared" si="1"/>
        <v>100</v>
      </c>
      <c r="F45" s="14">
        <v>-1118.45</v>
      </c>
      <c r="G45" s="14">
        <v>0</v>
      </c>
      <c r="H45" s="13">
        <v>0</v>
      </c>
    </row>
    <row r="46" spans="1:8" ht="20.25" customHeight="1" x14ac:dyDescent="0.25">
      <c r="A46" s="5"/>
      <c r="B46" s="2" t="s">
        <v>45</v>
      </c>
      <c r="C46" s="10">
        <f>C27+C7</f>
        <v>8618313.8099999987</v>
      </c>
      <c r="D46" s="10">
        <f>D27+D7</f>
        <v>2128503.09</v>
      </c>
      <c r="E46" s="9">
        <f t="shared" si="1"/>
        <v>24.697442410721411</v>
      </c>
      <c r="F46" s="10">
        <f>F27+F7</f>
        <v>8618313.8099999987</v>
      </c>
      <c r="G46" s="10">
        <f t="shared" ref="G46:H46" si="20">G27+G7</f>
        <v>3151262.6</v>
      </c>
      <c r="H46" s="10">
        <f t="shared" si="20"/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2019-07-31T07:59:29Z</dcterms:modified>
</cp:coreProperties>
</file>